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480" yWindow="50" windowWidth="11330" windowHeight="9890"/>
  </bookViews>
  <sheets>
    <sheet name="Приложение 4" sheetId="4" r:id="rId1"/>
  </sheets>
  <definedNames>
    <definedName name="_xlnm.Print_Titles" localSheetId="0">'Приложение 4'!$15:$17</definedName>
    <definedName name="_xlnm.Print_Area" localSheetId="0">'Приложение 4'!$A$1:$E$159</definedName>
  </definedNames>
  <calcPr calcId="152511"/>
</workbook>
</file>

<file path=xl/calcChain.xml><?xml version="1.0" encoding="utf-8"?>
<calcChain xmlns="http://schemas.openxmlformats.org/spreadsheetml/2006/main">
  <c r="E150" i="4" l="1"/>
  <c r="E148" i="4"/>
  <c r="E146" i="4"/>
  <c r="E144" i="4"/>
  <c r="E143" i="4"/>
  <c r="E125" i="4"/>
  <c r="E127" i="4"/>
  <c r="E139" i="4"/>
  <c r="E135" i="4"/>
  <c r="E134" i="4"/>
  <c r="E130" i="4"/>
  <c r="E118" i="4"/>
  <c r="E123" i="4"/>
  <c r="E121" i="4"/>
  <c r="E111" i="4"/>
  <c r="E113" i="4"/>
  <c r="E103" i="4"/>
  <c r="E104" i="4"/>
  <c r="E108" i="4"/>
  <c r="E99" i="4"/>
  <c r="E96" i="4"/>
  <c r="E95" i="4"/>
  <c r="E93" i="4"/>
  <c r="E92" i="4"/>
  <c r="E91" i="4" s="1"/>
  <c r="E87" i="4"/>
  <c r="E86" i="4"/>
  <c r="E85" i="4" s="1"/>
  <c r="E80" i="4" s="1"/>
  <c r="E81" i="4"/>
  <c r="E82" i="4"/>
  <c r="E83" i="4"/>
  <c r="E76" i="4"/>
  <c r="E75" i="4" s="1"/>
  <c r="E70" i="4"/>
  <c r="E69" i="4"/>
  <c r="E68" i="4" s="1"/>
  <c r="E65" i="4"/>
  <c r="E66" i="4"/>
  <c r="E63" i="4"/>
  <c r="E61" i="4"/>
  <c r="E59" i="4"/>
  <c r="E57" i="4"/>
  <c r="E53" i="4"/>
  <c r="E51" i="4" s="1"/>
  <c r="E48" i="4" s="1"/>
  <c r="E49" i="4"/>
  <c r="E43" i="4"/>
  <c r="E46" i="4"/>
  <c r="E44" i="4"/>
  <c r="E41" i="4"/>
  <c r="E40" i="4" s="1"/>
  <c r="E38" i="4"/>
  <c r="E36" i="4"/>
  <c r="E35" i="4" s="1"/>
  <c r="E30" i="4"/>
  <c r="E29" i="4" s="1"/>
  <c r="E24" i="4"/>
  <c r="E21" i="4"/>
  <c r="E56" i="4" l="1"/>
  <c r="E55" i="4" s="1"/>
  <c r="E98" i="4"/>
  <c r="E19" i="4"/>
  <c r="E20" i="4"/>
  <c r="E18" i="4" l="1"/>
  <c r="E157" i="4"/>
  <c r="E152" i="4" s="1"/>
  <c r="E142" i="4" s="1"/>
  <c r="E141" i="4" s="1"/>
  <c r="E159" i="4" s="1"/>
  <c r="E156" i="4"/>
  <c r="E155" i="4" s="1"/>
  <c r="E153" i="4"/>
</calcChain>
</file>

<file path=xl/sharedStrings.xml><?xml version="1.0" encoding="utf-8"?>
<sst xmlns="http://schemas.openxmlformats.org/spreadsheetml/2006/main" count="573" uniqueCount="305">
  <si>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</si>
  <si>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</si>
  <si>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</si>
  <si>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</si>
  <si>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</si>
  <si>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</si>
  <si>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</si>
  <si>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</si>
  <si>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</si>
  <si>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</si>
  <si>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</si>
  <si>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</si>
  <si>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</si>
  <si>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</si>
  <si>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</si>
  <si>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</si>
  <si>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</si>
  <si>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</si>
  <si>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</si>
  <si>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</si>
  <si>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</si>
  <si>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</si>
  <si>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</si>
  <si>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</si>
  <si>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</si>
  <si>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</si>
  <si>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</si>
  <si>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</si>
  <si>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</si>
  <si>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</si>
  <si>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</si>
  <si>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</si>
  <si>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</si>
  <si>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</si>
  <si>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</si>
  <si>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</si>
  <si>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</si>
  <si>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</si>
  <si>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</si>
  <si>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</si>
  <si>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</si>
  <si>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</si>
  <si>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</si>
  <si>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</si>
  <si>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</si>
  <si>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</si>
  <si>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</si>
  <si>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</si>
  <si>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</si>
  <si>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</si>
  <si>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</si>
  <si>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</si>
  <si>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</si>
  <si>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</si>
  <si>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</si>
  <si>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</si>
  <si>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</si>
  <si>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</si>
  <si>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</si>
  <si>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</si>
  <si>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</si>
  <si>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</si>
  <si>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</si>
  <si>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</si>
  <si>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</si>
  <si>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</si>
  <si>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</si>
  <si>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</si>
  <si>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</si>
  <si>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</si>
  <si>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</si>
  <si>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</si>
  <si>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</si>
  <si>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</si>
  <si>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</si>
  <si>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</si>
  <si>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</si>
  <si>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</si>
  <si>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</si>
  <si>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</si>
  <si>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</si>
  <si>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</si>
  <si>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</si>
  <si>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</si>
  <si>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</si>
  <si>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</si>
  <si>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</si>
  <si>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</si>
  <si>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</si>
  <si>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</si>
  <si>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</si>
  <si>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</si>
  <si>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</si>
  <si>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</si>
  <si>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</si>
  <si>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</si>
  <si>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</si>
  <si>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</si>
  <si>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</si>
  <si>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</si>
  <si>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</si>
  <si>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</si>
  <si>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</si>
  <si>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</si>
  <si>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</si>
  <si>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</si>
  <si>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</si>
  <si>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</si>
  <si>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</si>
  <si>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</si>
  <si>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</si>
  <si>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</si>
  <si>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</si>
  <si>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</si>
  <si>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</si>
  <si>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</si>
  <si>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</si>
  <si>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</si>
  <si>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</si>
  <si>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</si>
  <si>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</si>
  <si>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</si>
  <si>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</si>
  <si>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</si>
  <si>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</si>
  <si>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</si>
  <si>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</si>
  <si>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</si>
  <si>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</si>
  <si>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</si>
  <si>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</si>
  <si>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</si>
  <si>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</si>
  <si>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</si>
  <si>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</si>
  <si>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</si>
  <si>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</si>
  <si>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</si>
  <si>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</si>
  <si>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</si>
  <si>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</si>
  <si>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</si>
  <si>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</si>
  <si>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</si>
  <si>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</si>
  <si>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</si>
  <si>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</si>
  <si>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</si>
  <si>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</si>
  <si>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</si>
  <si>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</si>
  <si>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</si>
  <si>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</si>
  <si>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</si>
  <si>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</si>
  <si>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</si>
  <si>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</si>
  <si>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</si>
  <si>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</si>
  <si>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</si>
  <si>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</si>
  <si>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</si>
  <si>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</si>
  <si>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</si>
  <si>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</si>
  <si>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</si>
  <si>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</si>
  <si>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</si>
  <si>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</si>
  <si>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</si>
  <si>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</si>
  <si>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</si>
  <si>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158 1 11 05 01 2 04 0 000 120</t>
  </si>
  <si>
    <t>158 1 11 05 02 4 04 0 000 120</t>
  </si>
  <si>
    <t>158 1 11 05 07 4 04 0 000 120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</si>
  <si>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</si>
  <si>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</si>
  <si>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</si>
  <si>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</si>
  <si>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</si>
  <si>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</si>
  <si>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</si>
  <si>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</si>
  <si>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</si>
  <si>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</si>
  <si>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</si>
  <si>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</si>
  <si>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</si>
  <si>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</si>
  <si>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</si>
  <si>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</si>
  <si>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</si>
  <si>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</si>
  <si>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</si>
  <si>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</si>
  <si>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</si>
  <si>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</si>
  <si>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</si>
  <si>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</si>
  <si>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</si>
  <si>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</si>
  <si>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</si>
  <si>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000 1 16 00 00 0 00 0 000 000</t>
  </si>
  <si>
    <t>182 1 16 03 01 0 01 0 000 140</t>
  </si>
  <si>
    <t>182 1 16 03 03 0 01 0 000 140</t>
  </si>
  <si>
    <t>182 1 16 06 00 0 01 0 000 140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</si>
  <si>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</si>
  <si>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</si>
  <si>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</si>
  <si>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</si>
  <si>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</si>
  <si>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</si>
  <si>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</si>
  <si>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</si>
  <si>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</si>
  <si>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</si>
  <si>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</si>
  <si>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</si>
  <si>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</si>
  <si>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</si>
  <si>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188 1 16 30 03 0 01 0 000 140</t>
  </si>
  <si>
    <t>161 1 16 33 04 0 04 0 000 140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</si>
  <si>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</si>
  <si>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</si>
  <si>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</si>
  <si>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</si>
  <si>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</si>
  <si>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</si>
  <si>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</si>
  <si>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</si>
  <si>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</si>
  <si>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</si>
  <si>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</si>
  <si>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</si>
  <si>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</si>
  <si>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</si>
  <si>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</si>
  <si>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</si>
  <si>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</si>
  <si>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</si>
  <si>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</si>
  <si>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</si>
  <si>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</si>
  <si>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Наименование групп, подгрупп, статей, подстатей, элементов, групп подвидов, аналитических групп подвидов классификации доходов бюджетов</t>
  </si>
  <si>
    <t>Доходы бюджета муниципального образования город Норильск на 2017 год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</si>
  <si>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</si>
  <si>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</si>
  <si>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</si>
  <si>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160 1 16 08 01 0 01 0 000 140</t>
  </si>
  <si>
    <t>000 1 16 25 05 0 01 0 000 140</t>
  </si>
  <si>
    <t>030 1 16 25 05 0 01 0 000 140</t>
  </si>
  <si>
    <t>048 1 16 25 05 0 01 0 000 140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</si>
  <si>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</si>
  <si>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</si>
  <si>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</si>
  <si>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</t>
  </si>
  <si>
    <t>Прочие субвенции бюджетам городских округов</t>
  </si>
  <si>
    <t>099 2 02 29 99 9 04 0 000 151</t>
  </si>
  <si>
    <t>099 2 02 30 02 4 04 0 000 151</t>
  </si>
  <si>
    <t>099 2 02 30 02 9 04 0 000 151</t>
  </si>
  <si>
    <t>099 2 02 39 99 9 04 0 000 151</t>
  </si>
  <si>
    <t xml:space="preserve">  от "13" декабря 2016 № 35/4-769</t>
  </si>
  <si>
    <t>099 2 02 25 51 9 04 0 000 151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</si>
  <si>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</si>
  <si>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</si>
  <si>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099 2 02 25 55 5 04 0000 151</t>
  </si>
  <si>
    <t>099 2 02 25 56 0 04 0000 151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</si>
  <si>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</si>
  <si>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</si>
  <si>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</si>
  <si>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Субсидии бюджетам городских округов на поддержку обустройства мест массового отдыха населения (городских парков)</t>
  </si>
  <si>
    <t>Приложение № 2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</si>
  <si>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</si>
  <si>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</si>
  <si>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048 1 16 35 02 0 04 6 000 140</t>
  </si>
  <si>
    <t>182 1 08 03 00 0 01 0 000 110</t>
  </si>
  <si>
    <t>015 1 08 07 00 0 01 0 000 110</t>
  </si>
  <si>
    <t>158 1 11 05 01 0 00 0 000 120</t>
  </si>
  <si>
    <t>158 1 11 05 02 0 00 0 000 120</t>
  </si>
  <si>
    <t>018 1 11 05 03 0 00 0 000 120</t>
  </si>
  <si>
    <t>158 1 11 05 07 0 00 0 000 120</t>
  </si>
  <si>
    <t>124 1 11 07 00 0 00 0 000 120</t>
  </si>
  <si>
    <t>124 1 11 07 01 0 00 0 000 120</t>
  </si>
  <si>
    <t>015 1 13 01 99 4 04 0 000 130</t>
  </si>
  <si>
    <t>015 1 13 01 99 0 00 0 000 130</t>
  </si>
  <si>
    <t>015 1 13 01 00 0 00 0 000 130</t>
  </si>
  <si>
    <t>158 1 14 02 00 0 00 0 000 000</t>
  </si>
  <si>
    <t>158 1 14 02 04 0 04 0 000 410</t>
  </si>
  <si>
    <t>158 1 14 06 00 0 00 0 000 430</t>
  </si>
  <si>
    <t>158 1 14 06 01 0 00 0 000 430</t>
  </si>
  <si>
    <t>182 1 16 03 00 0 00 0 000 140</t>
  </si>
  <si>
    <t>188 1 16 30 00 0 01 0 000 140</t>
  </si>
  <si>
    <t>161 1 16 33 00 0 00 0 000 140</t>
  </si>
  <si>
    <t>048 1 16 35 00 0 00 0 000 140</t>
  </si>
  <si>
    <t>015 1 16 37 00 0 00 0 000 140</t>
  </si>
  <si>
    <t>099 2 02 20 00 0 00 0 000 151</t>
  </si>
  <si>
    <t>099 2 02 25 51 9 00 0 000 151</t>
  </si>
  <si>
    <t>099 2 02 25 55 5 00 0000 151</t>
  </si>
  <si>
    <t>099 2 02 25 56 0 00 0000 151</t>
  </si>
  <si>
    <t>099 2 02 29 99 9 00 0 000 151</t>
  </si>
  <si>
    <t>099 2 02 30 00 0 00 0 000 151</t>
  </si>
  <si>
    <t>099 2 02 30 02 4 00 0 000 151</t>
  </si>
  <si>
    <t>099 2 02 30 02 9 00 0 000 151</t>
  </si>
  <si>
    <t>099 2 02 39 99 9 00 0 000 151</t>
  </si>
  <si>
    <t>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</si>
</sst>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/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165" fontId="1" fillId="0" borderId="0" xfId="0" applyNumberFormat="1" applyFont="1" applyFill="1"/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"/>
  <sheetViews>
    <sheetView tabSelected="1" view="pageBreakPreview" topLeftCell="C1" zoomScale="84" zoomScaleNormal="80" zoomScaleSheetLayoutView="84" workbookViewId="0">
      <selection activeCell="C7" sqref="C7:E7"/>
    </sheetView>
  </sheetViews>
  <sheetFormatPr defaultColWidth="8.81640625" defaultRowHeight="16.5" x14ac:dyDescent="0.35"/>
  <cols>
    <col min="1" max="1" width="80.7265625" style="22" hidden="1" customWidth="1"/>
    <col min="2" max="2" width="20.7265625" style="22" hidden="1" customWidth="1"/>
    <col min="3" max="3" width="38.7265625" style="23" customWidth="1"/>
    <col min="4" max="4" width="92.1796875" style="23" customWidth="1"/>
    <col min="5" max="5" width="20.1796875" style="22" customWidth="1"/>
    <col min="6" max="6" width="14.7265625" style="22" bestFit="1" customWidth="1"/>
    <col min="7" max="7" width="8.81640625" style="22"/>
    <col min="8" max="9" width="11.453125" style="22" bestFit="1" customWidth="1"/>
    <col min="10" max="16384" width="8.81640625" style="22"/>
  </cols>
  <sheetData>
    <row r="1" spans="1:5" x14ac:dyDescent="0.35">
      <c r="E1" s="1" t="s">
        <v>271</v>
      </c>
    </row>
    <row r="2" spans="1:5" x14ac:dyDescent="0.35">
      <c r="E2" s="1" t="s">
        <v>238</v>
      </c>
    </row>
    <row r="3" spans="1:5" x14ac:dyDescent="0.35">
      <c r="E3" s="1" t="s">
        <v>239</v>
      </c>
    </row>
    <row r="4" spans="1:5" x14ac:dyDescent="0.35">
      <c r="E4" s="1" t="s">
        <v>304</v>
      </c>
    </row>
    <row r="7" spans="1:5" ht="15" customHeight="1" x14ac:dyDescent="0.35">
      <c r="C7" s="2" t="s">
        <v>241</v>
      </c>
      <c r="D7" s="2"/>
      <c r="E7" s="2"/>
    </row>
    <row r="8" spans="1:5" x14ac:dyDescent="0.35">
      <c r="C8" s="2" t="s">
        <v>238</v>
      </c>
      <c r="D8" s="2"/>
      <c r="E8" s="2"/>
    </row>
    <row r="9" spans="1:5" x14ac:dyDescent="0.35">
      <c r="C9" s="2" t="s">
        <v>239</v>
      </c>
      <c r="D9" s="2"/>
      <c r="E9" s="2"/>
    </row>
    <row r="10" spans="1:5" ht="15" customHeight="1" x14ac:dyDescent="0.35">
      <c r="C10" s="2" t="s">
        <v>261</v>
      </c>
      <c r="D10" s="2"/>
      <c r="E10" s="2"/>
    </row>
    <row r="12" spans="1:5" ht="19.75" customHeight="1" x14ac:dyDescent="0.35">
      <c r="A12" s="24" t="s">
        <v>0</v>
      </c>
      <c r="B12" s="24"/>
      <c r="C12" s="25" t="s">
        <v>244</v>
      </c>
      <c r="D12" s="25"/>
      <c r="E12" s="25"/>
    </row>
    <row r="14" spans="1:5" ht="18.75" customHeight="1" x14ac:dyDescent="0.35">
      <c r="A14" s="26"/>
      <c r="B14" s="26"/>
      <c r="C14" s="27"/>
      <c r="D14" s="27"/>
      <c r="E14" s="26" t="s">
        <v>240</v>
      </c>
    </row>
    <row r="15" spans="1:5" ht="49.5" customHeight="1" x14ac:dyDescent="0.35">
      <c r="A15" s="3" t="s">
        <v>4</v>
      </c>
      <c r="B15" s="3" t="s">
        <v>5</v>
      </c>
      <c r="C15" s="4" t="s">
        <v>237</v>
      </c>
      <c r="D15" s="4" t="s">
        <v>243</v>
      </c>
      <c r="E15" s="28" t="s">
        <v>242</v>
      </c>
    </row>
    <row r="16" spans="1:5" ht="18" customHeight="1" x14ac:dyDescent="0.35">
      <c r="A16" s="5"/>
      <c r="B16" s="5"/>
      <c r="C16" s="6"/>
      <c r="D16" s="6"/>
      <c r="E16" s="29"/>
    </row>
    <row r="17" spans="1:9" x14ac:dyDescent="0.35">
      <c r="A17" s="30" t="s">
        <v>1</v>
      </c>
      <c r="B17" s="30" t="s">
        <v>2</v>
      </c>
      <c r="C17" s="31" t="s">
        <v>1</v>
      </c>
      <c r="D17" s="31" t="s">
        <v>2</v>
      </c>
      <c r="E17" s="30" t="s">
        <v>3</v>
      </c>
    </row>
    <row r="18" spans="1:9" ht="26.25" customHeight="1" x14ac:dyDescent="0.35">
      <c r="A18" s="7" t="s">
        <v>7</v>
      </c>
      <c r="B18" s="8" t="s">
        <v>6</v>
      </c>
      <c r="C18" s="9" t="s">
        <v>135</v>
      </c>
      <c r="D18" s="10" t="s">
        <v>7</v>
      </c>
      <c r="E18" s="11">
        <f>E19+E29+E35+E40+E48+E55+E75+E80+E91+E98</f>
        <v>7187431.5999999996</v>
      </c>
      <c r="I18" s="32"/>
    </row>
    <row r="19" spans="1:9" ht="24" customHeight="1" x14ac:dyDescent="0.35">
      <c r="A19" s="7" t="s">
        <v>8</v>
      </c>
      <c r="B19" s="8" t="s">
        <v>6</v>
      </c>
      <c r="C19" s="9" t="s">
        <v>136</v>
      </c>
      <c r="D19" s="10" t="s">
        <v>8</v>
      </c>
      <c r="E19" s="11">
        <f>E20+E24</f>
        <v>4995924.7</v>
      </c>
    </row>
    <row r="20" spans="1:9" x14ac:dyDescent="0.35">
      <c r="A20" s="12" t="s">
        <v>10</v>
      </c>
      <c r="B20" s="13" t="s">
        <v>9</v>
      </c>
      <c r="C20" s="14" t="s">
        <v>137</v>
      </c>
      <c r="D20" s="15" t="s">
        <v>10</v>
      </c>
      <c r="E20" s="16">
        <f>E21</f>
        <v>1476111.7</v>
      </c>
    </row>
    <row r="21" spans="1:9" ht="40.5" customHeight="1" x14ac:dyDescent="0.35">
      <c r="A21" s="12" t="s">
        <v>11</v>
      </c>
      <c r="B21" s="13" t="s">
        <v>9</v>
      </c>
      <c r="C21" s="14" t="s">
        <v>138</v>
      </c>
      <c r="D21" s="15" t="s">
        <v>11</v>
      </c>
      <c r="E21" s="16">
        <f>E22+E23</f>
        <v>1476111.7</v>
      </c>
    </row>
    <row r="22" spans="1:9" ht="56.25" customHeight="1" x14ac:dyDescent="0.35">
      <c r="A22" s="12" t="s">
        <v>12</v>
      </c>
      <c r="B22" s="13" t="s">
        <v>9</v>
      </c>
      <c r="C22" s="14" t="s">
        <v>139</v>
      </c>
      <c r="D22" s="15" t="s">
        <v>12</v>
      </c>
      <c r="E22" s="16">
        <v>45329.300000000047</v>
      </c>
    </row>
    <row r="23" spans="1:9" ht="49.5" x14ac:dyDescent="0.35">
      <c r="A23" s="12" t="s">
        <v>13</v>
      </c>
      <c r="B23" s="13" t="s">
        <v>9</v>
      </c>
      <c r="C23" s="14" t="s">
        <v>140</v>
      </c>
      <c r="D23" s="15" t="s">
        <v>13</v>
      </c>
      <c r="E23" s="16">
        <v>1430782.4</v>
      </c>
    </row>
    <row r="24" spans="1:9" ht="21.75" customHeight="1" x14ac:dyDescent="0.35">
      <c r="A24" s="12" t="s">
        <v>14</v>
      </c>
      <c r="B24" s="13" t="s">
        <v>9</v>
      </c>
      <c r="C24" s="14" t="s">
        <v>141</v>
      </c>
      <c r="D24" s="15" t="s">
        <v>14</v>
      </c>
      <c r="E24" s="16">
        <f>E25+E26+E27+E28</f>
        <v>3519813</v>
      </c>
    </row>
    <row r="25" spans="1:9" ht="82.5" customHeight="1" x14ac:dyDescent="0.35">
      <c r="A25" s="12" t="s">
        <v>15</v>
      </c>
      <c r="B25" s="13" t="s">
        <v>9</v>
      </c>
      <c r="C25" s="14" t="s">
        <v>142</v>
      </c>
      <c r="D25" s="15" t="s">
        <v>15</v>
      </c>
      <c r="E25" s="16">
        <v>3506604.6</v>
      </c>
    </row>
    <row r="26" spans="1:9" ht="99" x14ac:dyDescent="0.35">
      <c r="A26" s="12" t="s">
        <v>16</v>
      </c>
      <c r="B26" s="13" t="s">
        <v>9</v>
      </c>
      <c r="C26" s="14" t="s">
        <v>143</v>
      </c>
      <c r="D26" s="15" t="s">
        <v>16</v>
      </c>
      <c r="E26" s="16">
        <v>5379.5</v>
      </c>
    </row>
    <row r="27" spans="1:9" ht="43.5" customHeight="1" x14ac:dyDescent="0.35">
      <c r="A27" s="12" t="s">
        <v>17</v>
      </c>
      <c r="B27" s="13" t="s">
        <v>9</v>
      </c>
      <c r="C27" s="14" t="s">
        <v>144</v>
      </c>
      <c r="D27" s="15" t="s">
        <v>17</v>
      </c>
      <c r="E27" s="16">
        <v>7060.9</v>
      </c>
    </row>
    <row r="28" spans="1:9" ht="82.5" x14ac:dyDescent="0.35">
      <c r="A28" s="12" t="s">
        <v>18</v>
      </c>
      <c r="B28" s="13" t="s">
        <v>9</v>
      </c>
      <c r="C28" s="14" t="s">
        <v>145</v>
      </c>
      <c r="D28" s="15" t="s">
        <v>18</v>
      </c>
      <c r="E28" s="16">
        <v>768</v>
      </c>
    </row>
    <row r="29" spans="1:9" ht="43.5" customHeight="1" x14ac:dyDescent="0.35">
      <c r="A29" s="7" t="s">
        <v>19</v>
      </c>
      <c r="B29" s="8" t="s">
        <v>6</v>
      </c>
      <c r="C29" s="9" t="s">
        <v>146</v>
      </c>
      <c r="D29" s="10" t="s">
        <v>19</v>
      </c>
      <c r="E29" s="11">
        <f>E30</f>
        <v>18978.899999999998</v>
      </c>
    </row>
    <row r="30" spans="1:9" ht="33" x14ac:dyDescent="0.35">
      <c r="A30" s="12" t="s">
        <v>21</v>
      </c>
      <c r="B30" s="13" t="s">
        <v>20</v>
      </c>
      <c r="C30" s="14" t="s">
        <v>147</v>
      </c>
      <c r="D30" s="15" t="s">
        <v>21</v>
      </c>
      <c r="E30" s="16">
        <f>E31+E32+E33+E34</f>
        <v>18978.899999999998</v>
      </c>
    </row>
    <row r="31" spans="1:9" ht="75" customHeight="1" x14ac:dyDescent="0.35">
      <c r="A31" s="12" t="s">
        <v>22</v>
      </c>
      <c r="B31" s="13" t="s">
        <v>20</v>
      </c>
      <c r="C31" s="14" t="s">
        <v>148</v>
      </c>
      <c r="D31" s="15" t="s">
        <v>22</v>
      </c>
      <c r="E31" s="16">
        <v>7574.2</v>
      </c>
    </row>
    <row r="32" spans="1:9" ht="93.75" customHeight="1" x14ac:dyDescent="0.35">
      <c r="A32" s="12" t="s">
        <v>23</v>
      </c>
      <c r="B32" s="13" t="s">
        <v>20</v>
      </c>
      <c r="C32" s="14" t="s">
        <v>149</v>
      </c>
      <c r="D32" s="15" t="s">
        <v>23</v>
      </c>
      <c r="E32" s="16">
        <v>103.9</v>
      </c>
    </row>
    <row r="33" spans="1:5" ht="75" customHeight="1" x14ac:dyDescent="0.35">
      <c r="A33" s="12" t="s">
        <v>24</v>
      </c>
      <c r="B33" s="13" t="s">
        <v>20</v>
      </c>
      <c r="C33" s="14" t="s">
        <v>150</v>
      </c>
      <c r="D33" s="15" t="s">
        <v>24</v>
      </c>
      <c r="E33" s="16">
        <v>12923</v>
      </c>
    </row>
    <row r="34" spans="1:5" ht="74.25" customHeight="1" x14ac:dyDescent="0.35">
      <c r="A34" s="12" t="s">
        <v>25</v>
      </c>
      <c r="B34" s="13" t="s">
        <v>20</v>
      </c>
      <c r="C34" s="14" t="s">
        <v>151</v>
      </c>
      <c r="D34" s="15" t="s">
        <v>25</v>
      </c>
      <c r="E34" s="16">
        <v>-1622.2</v>
      </c>
    </row>
    <row r="35" spans="1:5" ht="25.5" customHeight="1" x14ac:dyDescent="0.35">
      <c r="A35" s="7" t="s">
        <v>26</v>
      </c>
      <c r="B35" s="8" t="s">
        <v>6</v>
      </c>
      <c r="C35" s="9" t="s">
        <v>152</v>
      </c>
      <c r="D35" s="10" t="s">
        <v>26</v>
      </c>
      <c r="E35" s="11">
        <f>E36+E38</f>
        <v>169556.5</v>
      </c>
    </row>
    <row r="36" spans="1:5" ht="21.75" customHeight="1" x14ac:dyDescent="0.35">
      <c r="A36" s="12" t="s">
        <v>27</v>
      </c>
      <c r="B36" s="13" t="s">
        <v>9</v>
      </c>
      <c r="C36" s="14" t="s">
        <v>153</v>
      </c>
      <c r="D36" s="15" t="s">
        <v>27</v>
      </c>
      <c r="E36" s="16">
        <f>E37</f>
        <v>166904</v>
      </c>
    </row>
    <row r="37" spans="1:5" ht="21.75" customHeight="1" x14ac:dyDescent="0.35">
      <c r="A37" s="12" t="s">
        <v>27</v>
      </c>
      <c r="B37" s="13" t="s">
        <v>9</v>
      </c>
      <c r="C37" s="14" t="s">
        <v>154</v>
      </c>
      <c r="D37" s="15" t="s">
        <v>27</v>
      </c>
      <c r="E37" s="16">
        <v>166904</v>
      </c>
    </row>
    <row r="38" spans="1:5" ht="33" x14ac:dyDescent="0.35">
      <c r="A38" s="12" t="s">
        <v>28</v>
      </c>
      <c r="B38" s="13" t="s">
        <v>9</v>
      </c>
      <c r="C38" s="14" t="s">
        <v>155</v>
      </c>
      <c r="D38" s="15" t="s">
        <v>28</v>
      </c>
      <c r="E38" s="16">
        <f>E39</f>
        <v>2652.5</v>
      </c>
    </row>
    <row r="39" spans="1:5" ht="38.25" customHeight="1" x14ac:dyDescent="0.35">
      <c r="A39" s="12" t="s">
        <v>29</v>
      </c>
      <c r="B39" s="13" t="s">
        <v>9</v>
      </c>
      <c r="C39" s="14" t="s">
        <v>156</v>
      </c>
      <c r="D39" s="15" t="s">
        <v>29</v>
      </c>
      <c r="E39" s="16">
        <v>2652.5</v>
      </c>
    </row>
    <row r="40" spans="1:5" ht="25.5" customHeight="1" x14ac:dyDescent="0.35">
      <c r="A40" s="7" t="s">
        <v>30</v>
      </c>
      <c r="B40" s="8" t="s">
        <v>6</v>
      </c>
      <c r="C40" s="9" t="s">
        <v>157</v>
      </c>
      <c r="D40" s="10" t="s">
        <v>30</v>
      </c>
      <c r="E40" s="11">
        <f>E41+E43</f>
        <v>95093.8</v>
      </c>
    </row>
    <row r="41" spans="1:5" x14ac:dyDescent="0.35">
      <c r="A41" s="12" t="s">
        <v>31</v>
      </c>
      <c r="B41" s="13" t="s">
        <v>9</v>
      </c>
      <c r="C41" s="14" t="s">
        <v>158</v>
      </c>
      <c r="D41" s="15" t="s">
        <v>31</v>
      </c>
      <c r="E41" s="16">
        <f>E42</f>
        <v>84029.8</v>
      </c>
    </row>
    <row r="42" spans="1:5" ht="39.75" customHeight="1" x14ac:dyDescent="0.35">
      <c r="A42" s="12" t="s">
        <v>32</v>
      </c>
      <c r="B42" s="13" t="s">
        <v>9</v>
      </c>
      <c r="C42" s="14" t="s">
        <v>159</v>
      </c>
      <c r="D42" s="15" t="s">
        <v>32</v>
      </c>
      <c r="E42" s="16">
        <v>84029.8</v>
      </c>
    </row>
    <row r="43" spans="1:5" x14ac:dyDescent="0.35">
      <c r="A43" s="12" t="s">
        <v>33</v>
      </c>
      <c r="B43" s="13" t="s">
        <v>9</v>
      </c>
      <c r="C43" s="14" t="s">
        <v>160</v>
      </c>
      <c r="D43" s="15" t="s">
        <v>33</v>
      </c>
      <c r="E43" s="16">
        <f>E44+E46</f>
        <v>11064</v>
      </c>
    </row>
    <row r="44" spans="1:5" x14ac:dyDescent="0.35">
      <c r="A44" s="12" t="s">
        <v>34</v>
      </c>
      <c r="B44" s="13" t="s">
        <v>9</v>
      </c>
      <c r="C44" s="14" t="s">
        <v>161</v>
      </c>
      <c r="D44" s="15" t="s">
        <v>34</v>
      </c>
      <c r="E44" s="16">
        <f>E45</f>
        <v>6464</v>
      </c>
    </row>
    <row r="45" spans="1:5" ht="36.75" customHeight="1" x14ac:dyDescent="0.35">
      <c r="A45" s="12" t="s">
        <v>35</v>
      </c>
      <c r="B45" s="13" t="s">
        <v>9</v>
      </c>
      <c r="C45" s="14" t="s">
        <v>162</v>
      </c>
      <c r="D45" s="15" t="s">
        <v>35</v>
      </c>
      <c r="E45" s="16">
        <v>6464</v>
      </c>
    </row>
    <row r="46" spans="1:5" x14ac:dyDescent="0.35">
      <c r="A46" s="12" t="s">
        <v>36</v>
      </c>
      <c r="B46" s="13" t="s">
        <v>9</v>
      </c>
      <c r="C46" s="14" t="s">
        <v>163</v>
      </c>
      <c r="D46" s="15" t="s">
        <v>36</v>
      </c>
      <c r="E46" s="16">
        <f>E47</f>
        <v>4600</v>
      </c>
    </row>
    <row r="47" spans="1:5" ht="36.75" customHeight="1" x14ac:dyDescent="0.35">
      <c r="A47" s="12" t="s">
        <v>37</v>
      </c>
      <c r="B47" s="13" t="s">
        <v>9</v>
      </c>
      <c r="C47" s="14" t="s">
        <v>164</v>
      </c>
      <c r="D47" s="15" t="s">
        <v>37</v>
      </c>
      <c r="E47" s="16">
        <v>4600</v>
      </c>
    </row>
    <row r="48" spans="1:5" ht="24" customHeight="1" x14ac:dyDescent="0.35">
      <c r="A48" s="7" t="s">
        <v>38</v>
      </c>
      <c r="B48" s="8" t="s">
        <v>6</v>
      </c>
      <c r="C48" s="9" t="s">
        <v>165</v>
      </c>
      <c r="D48" s="10" t="s">
        <v>38</v>
      </c>
      <c r="E48" s="11">
        <f>E49+E51</f>
        <v>54876.800000000003</v>
      </c>
    </row>
    <row r="49" spans="1:5" ht="38.25" customHeight="1" x14ac:dyDescent="0.35">
      <c r="A49" s="12" t="s">
        <v>39</v>
      </c>
      <c r="B49" s="13" t="s">
        <v>9</v>
      </c>
      <c r="C49" s="14" t="s">
        <v>275</v>
      </c>
      <c r="D49" s="15" t="s">
        <v>39</v>
      </c>
      <c r="E49" s="16">
        <f>E50</f>
        <v>40841.800000000003</v>
      </c>
    </row>
    <row r="50" spans="1:5" ht="54" customHeight="1" x14ac:dyDescent="0.35">
      <c r="A50" s="12" t="s">
        <v>40</v>
      </c>
      <c r="B50" s="13" t="s">
        <v>9</v>
      </c>
      <c r="C50" s="14" t="s">
        <v>166</v>
      </c>
      <c r="D50" s="15" t="s">
        <v>40</v>
      </c>
      <c r="E50" s="16">
        <v>40841.800000000003</v>
      </c>
    </row>
    <row r="51" spans="1:5" ht="40.5" customHeight="1" x14ac:dyDescent="0.35">
      <c r="A51" s="12" t="s">
        <v>42</v>
      </c>
      <c r="B51" s="13" t="s">
        <v>41</v>
      </c>
      <c r="C51" s="14" t="s">
        <v>276</v>
      </c>
      <c r="D51" s="15" t="s">
        <v>42</v>
      </c>
      <c r="E51" s="16">
        <f>E52+E53</f>
        <v>14035</v>
      </c>
    </row>
    <row r="52" spans="1:5" ht="33" x14ac:dyDescent="0.35">
      <c r="A52" s="12" t="s">
        <v>43</v>
      </c>
      <c r="B52" s="13" t="s">
        <v>41</v>
      </c>
      <c r="C52" s="14" t="s">
        <v>167</v>
      </c>
      <c r="D52" s="15" t="s">
        <v>43</v>
      </c>
      <c r="E52" s="16">
        <v>35</v>
      </c>
    </row>
    <row r="53" spans="1:5" ht="55.5" customHeight="1" x14ac:dyDescent="0.35">
      <c r="A53" s="12" t="s">
        <v>44</v>
      </c>
      <c r="B53" s="13" t="s">
        <v>41</v>
      </c>
      <c r="C53" s="14" t="s">
        <v>168</v>
      </c>
      <c r="D53" s="15" t="s">
        <v>44</v>
      </c>
      <c r="E53" s="16">
        <f>E54</f>
        <v>14000</v>
      </c>
    </row>
    <row r="54" spans="1:5" ht="93.75" customHeight="1" x14ac:dyDescent="0.35">
      <c r="A54" s="12" t="s">
        <v>45</v>
      </c>
      <c r="B54" s="13" t="s">
        <v>41</v>
      </c>
      <c r="C54" s="14" t="s">
        <v>169</v>
      </c>
      <c r="D54" s="15" t="s">
        <v>45</v>
      </c>
      <c r="E54" s="16">
        <v>14000</v>
      </c>
    </row>
    <row r="55" spans="1:5" ht="36.75" customHeight="1" x14ac:dyDescent="0.35">
      <c r="A55" s="7" t="s">
        <v>46</v>
      </c>
      <c r="B55" s="8" t="s">
        <v>6</v>
      </c>
      <c r="C55" s="9" t="s">
        <v>170</v>
      </c>
      <c r="D55" s="10" t="s">
        <v>46</v>
      </c>
      <c r="E55" s="11">
        <f>E56+E65+E68</f>
        <v>638295.6</v>
      </c>
    </row>
    <row r="56" spans="1:5" ht="93.75" customHeight="1" x14ac:dyDescent="0.35">
      <c r="A56" s="12" t="s">
        <v>48</v>
      </c>
      <c r="B56" s="13" t="s">
        <v>47</v>
      </c>
      <c r="C56" s="14" t="s">
        <v>171</v>
      </c>
      <c r="D56" s="15" t="s">
        <v>48</v>
      </c>
      <c r="E56" s="16">
        <f>E57+E59+E61+E63</f>
        <v>537310.19999999995</v>
      </c>
    </row>
    <row r="57" spans="1:5" ht="76.5" customHeight="1" x14ac:dyDescent="0.35">
      <c r="A57" s="12" t="s">
        <v>49</v>
      </c>
      <c r="B57" s="13" t="s">
        <v>47</v>
      </c>
      <c r="C57" s="14" t="s">
        <v>277</v>
      </c>
      <c r="D57" s="15" t="s">
        <v>49</v>
      </c>
      <c r="E57" s="16">
        <f>E58</f>
        <v>382626</v>
      </c>
    </row>
    <row r="58" spans="1:5" ht="77.25" customHeight="1" x14ac:dyDescent="0.35">
      <c r="A58" s="12" t="s">
        <v>50</v>
      </c>
      <c r="B58" s="13" t="s">
        <v>47</v>
      </c>
      <c r="C58" s="14" t="s">
        <v>172</v>
      </c>
      <c r="D58" s="15" t="s">
        <v>50</v>
      </c>
      <c r="E58" s="16">
        <v>382626</v>
      </c>
    </row>
    <row r="59" spans="1:5" ht="76.5" customHeight="1" x14ac:dyDescent="0.35">
      <c r="A59" s="12" t="s">
        <v>51</v>
      </c>
      <c r="B59" s="13" t="s">
        <v>47</v>
      </c>
      <c r="C59" s="14" t="s">
        <v>278</v>
      </c>
      <c r="D59" s="15" t="s">
        <v>51</v>
      </c>
      <c r="E59" s="16">
        <f>E60</f>
        <v>901.6</v>
      </c>
    </row>
    <row r="60" spans="1:5" ht="66" x14ac:dyDescent="0.35">
      <c r="A60" s="12" t="s">
        <v>52</v>
      </c>
      <c r="B60" s="13" t="s">
        <v>47</v>
      </c>
      <c r="C60" s="14" t="s">
        <v>173</v>
      </c>
      <c r="D60" s="15" t="s">
        <v>52</v>
      </c>
      <c r="E60" s="16">
        <v>901.6</v>
      </c>
    </row>
    <row r="61" spans="1:5" ht="66" x14ac:dyDescent="0.35">
      <c r="A61" s="12" t="s">
        <v>51</v>
      </c>
      <c r="B61" s="13" t="s">
        <v>47</v>
      </c>
      <c r="C61" s="14" t="s">
        <v>279</v>
      </c>
      <c r="D61" s="15" t="s">
        <v>246</v>
      </c>
      <c r="E61" s="16">
        <f>E62</f>
        <v>1045.2</v>
      </c>
    </row>
    <row r="62" spans="1:5" ht="66" x14ac:dyDescent="0.35">
      <c r="A62" s="12" t="s">
        <v>52</v>
      </c>
      <c r="B62" s="13" t="s">
        <v>47</v>
      </c>
      <c r="C62" s="14" t="s">
        <v>245</v>
      </c>
      <c r="D62" s="15" t="s">
        <v>247</v>
      </c>
      <c r="E62" s="16">
        <v>1045.2</v>
      </c>
    </row>
    <row r="63" spans="1:5" ht="33" x14ac:dyDescent="0.35">
      <c r="A63" s="12" t="s">
        <v>53</v>
      </c>
      <c r="B63" s="13" t="s">
        <v>47</v>
      </c>
      <c r="C63" s="14" t="s">
        <v>280</v>
      </c>
      <c r="D63" s="15" t="s">
        <v>53</v>
      </c>
      <c r="E63" s="16">
        <f>E64</f>
        <v>152737.4</v>
      </c>
    </row>
    <row r="64" spans="1:5" ht="33" x14ac:dyDescent="0.35">
      <c r="A64" s="12" t="s">
        <v>54</v>
      </c>
      <c r="B64" s="13" t="s">
        <v>47</v>
      </c>
      <c r="C64" s="14" t="s">
        <v>174</v>
      </c>
      <c r="D64" s="15" t="s">
        <v>54</v>
      </c>
      <c r="E64" s="16">
        <v>152737.4</v>
      </c>
    </row>
    <row r="65" spans="1:5" ht="22.5" customHeight="1" x14ac:dyDescent="0.35">
      <c r="A65" s="12" t="s">
        <v>56</v>
      </c>
      <c r="B65" s="13" t="s">
        <v>55</v>
      </c>
      <c r="C65" s="14" t="s">
        <v>281</v>
      </c>
      <c r="D65" s="15" t="s">
        <v>56</v>
      </c>
      <c r="E65" s="16">
        <f>E66</f>
        <v>2225</v>
      </c>
    </row>
    <row r="66" spans="1:5" ht="60.75" customHeight="1" x14ac:dyDescent="0.35">
      <c r="A66" s="12" t="s">
        <v>57</v>
      </c>
      <c r="B66" s="13" t="s">
        <v>55</v>
      </c>
      <c r="C66" s="14" t="s">
        <v>282</v>
      </c>
      <c r="D66" s="15" t="s">
        <v>57</v>
      </c>
      <c r="E66" s="16">
        <f>E67</f>
        <v>2225</v>
      </c>
    </row>
    <row r="67" spans="1:5" ht="62.25" customHeight="1" x14ac:dyDescent="0.35">
      <c r="A67" s="12" t="s">
        <v>58</v>
      </c>
      <c r="B67" s="13" t="s">
        <v>55</v>
      </c>
      <c r="C67" s="14" t="s">
        <v>175</v>
      </c>
      <c r="D67" s="15" t="s">
        <v>58</v>
      </c>
      <c r="E67" s="16">
        <v>2225</v>
      </c>
    </row>
    <row r="68" spans="1:5" ht="98.25" customHeight="1" x14ac:dyDescent="0.35">
      <c r="A68" s="12" t="s">
        <v>59</v>
      </c>
      <c r="B68" s="13" t="s">
        <v>6</v>
      </c>
      <c r="C68" s="14" t="s">
        <v>176</v>
      </c>
      <c r="D68" s="15" t="s">
        <v>59</v>
      </c>
      <c r="E68" s="16">
        <f>E69</f>
        <v>98760.4</v>
      </c>
    </row>
    <row r="69" spans="1:5" ht="94.5" customHeight="1" x14ac:dyDescent="0.35">
      <c r="A69" s="12" t="s">
        <v>60</v>
      </c>
      <c r="B69" s="13" t="s">
        <v>6</v>
      </c>
      <c r="C69" s="14" t="s">
        <v>177</v>
      </c>
      <c r="D69" s="15" t="s">
        <v>60</v>
      </c>
      <c r="E69" s="16">
        <f>E70</f>
        <v>98760.4</v>
      </c>
    </row>
    <row r="70" spans="1:5" ht="75" customHeight="1" x14ac:dyDescent="0.35">
      <c r="A70" s="12" t="s">
        <v>61</v>
      </c>
      <c r="B70" s="13" t="s">
        <v>6</v>
      </c>
      <c r="C70" s="14" t="s">
        <v>178</v>
      </c>
      <c r="D70" s="15" t="s">
        <v>61</v>
      </c>
      <c r="E70" s="16">
        <f>E71+E72+E73+E74</f>
        <v>98760.4</v>
      </c>
    </row>
    <row r="71" spans="1:5" ht="60" customHeight="1" x14ac:dyDescent="0.35">
      <c r="A71" s="12" t="s">
        <v>63</v>
      </c>
      <c r="B71" s="13" t="s">
        <v>62</v>
      </c>
      <c r="C71" s="14" t="s">
        <v>179</v>
      </c>
      <c r="D71" s="15" t="s">
        <v>63</v>
      </c>
      <c r="E71" s="16">
        <v>46452.800000000003</v>
      </c>
    </row>
    <row r="72" spans="1:5" ht="57" customHeight="1" x14ac:dyDescent="0.35">
      <c r="A72" s="12" t="s">
        <v>64</v>
      </c>
      <c r="B72" s="13" t="s">
        <v>62</v>
      </c>
      <c r="C72" s="14" t="s">
        <v>180</v>
      </c>
      <c r="D72" s="15" t="s">
        <v>64</v>
      </c>
      <c r="E72" s="16">
        <v>42221.1</v>
      </c>
    </row>
    <row r="73" spans="1:5" ht="41.25" customHeight="1" x14ac:dyDescent="0.35">
      <c r="A73" s="12" t="s">
        <v>65</v>
      </c>
      <c r="B73" s="13" t="s">
        <v>62</v>
      </c>
      <c r="C73" s="14" t="s">
        <v>181</v>
      </c>
      <c r="D73" s="15" t="s">
        <v>65</v>
      </c>
      <c r="E73" s="16">
        <v>10078.4</v>
      </c>
    </row>
    <row r="74" spans="1:5" ht="57.75" customHeight="1" x14ac:dyDescent="0.35">
      <c r="A74" s="12" t="s">
        <v>66</v>
      </c>
      <c r="B74" s="13" t="s">
        <v>41</v>
      </c>
      <c r="C74" s="14" t="s">
        <v>182</v>
      </c>
      <c r="D74" s="15" t="s">
        <v>66</v>
      </c>
      <c r="E74" s="16">
        <v>8.1</v>
      </c>
    </row>
    <row r="75" spans="1:5" ht="25.5" customHeight="1" x14ac:dyDescent="0.35">
      <c r="A75" s="7" t="s">
        <v>67</v>
      </c>
      <c r="B75" s="8" t="s">
        <v>6</v>
      </c>
      <c r="C75" s="9" t="s">
        <v>184</v>
      </c>
      <c r="D75" s="10" t="s">
        <v>67</v>
      </c>
      <c r="E75" s="11">
        <f>E76</f>
        <v>21940</v>
      </c>
    </row>
    <row r="76" spans="1:5" ht="21.75" customHeight="1" x14ac:dyDescent="0.35">
      <c r="A76" s="12" t="s">
        <v>69</v>
      </c>
      <c r="B76" s="13" t="s">
        <v>68</v>
      </c>
      <c r="C76" s="14" t="s">
        <v>185</v>
      </c>
      <c r="D76" s="15" t="s">
        <v>69</v>
      </c>
      <c r="E76" s="16">
        <f>E77+E78+E79</f>
        <v>21940</v>
      </c>
    </row>
    <row r="77" spans="1:5" ht="39.75" customHeight="1" x14ac:dyDescent="0.35">
      <c r="A77" s="12" t="s">
        <v>70</v>
      </c>
      <c r="B77" s="13" t="s">
        <v>68</v>
      </c>
      <c r="C77" s="14" t="s">
        <v>186</v>
      </c>
      <c r="D77" s="15" t="s">
        <v>183</v>
      </c>
      <c r="E77" s="16">
        <v>1909.4</v>
      </c>
    </row>
    <row r="78" spans="1:5" ht="23.25" customHeight="1" x14ac:dyDescent="0.35">
      <c r="A78" s="12" t="s">
        <v>71</v>
      </c>
      <c r="B78" s="13" t="s">
        <v>68</v>
      </c>
      <c r="C78" s="14" t="s">
        <v>187</v>
      </c>
      <c r="D78" s="15" t="s">
        <v>71</v>
      </c>
      <c r="E78" s="16">
        <v>5596.6</v>
      </c>
    </row>
    <row r="79" spans="1:5" ht="23.25" customHeight="1" x14ac:dyDescent="0.35">
      <c r="A79" s="12" t="s">
        <v>72</v>
      </c>
      <c r="B79" s="13" t="s">
        <v>68</v>
      </c>
      <c r="C79" s="14" t="s">
        <v>188</v>
      </c>
      <c r="D79" s="15" t="s">
        <v>72</v>
      </c>
      <c r="E79" s="16">
        <v>14434</v>
      </c>
    </row>
    <row r="80" spans="1:5" ht="33" x14ac:dyDescent="0.35">
      <c r="A80" s="7" t="s">
        <v>73</v>
      </c>
      <c r="B80" s="8" t="s">
        <v>6</v>
      </c>
      <c r="C80" s="9" t="s">
        <v>189</v>
      </c>
      <c r="D80" s="10" t="s">
        <v>73</v>
      </c>
      <c r="E80" s="11">
        <f>E81+E85</f>
        <v>958.6</v>
      </c>
    </row>
    <row r="81" spans="1:5" x14ac:dyDescent="0.35">
      <c r="A81" s="12" t="s">
        <v>74</v>
      </c>
      <c r="B81" s="13" t="s">
        <v>41</v>
      </c>
      <c r="C81" s="14" t="s">
        <v>285</v>
      </c>
      <c r="D81" s="15" t="s">
        <v>74</v>
      </c>
      <c r="E81" s="16">
        <f>E82</f>
        <v>147</v>
      </c>
    </row>
    <row r="82" spans="1:5" x14ac:dyDescent="0.35">
      <c r="A82" s="12" t="s">
        <v>75</v>
      </c>
      <c r="B82" s="13" t="s">
        <v>41</v>
      </c>
      <c r="C82" s="14" t="s">
        <v>284</v>
      </c>
      <c r="D82" s="15" t="s">
        <v>75</v>
      </c>
      <c r="E82" s="16">
        <f>E83</f>
        <v>147</v>
      </c>
    </row>
    <row r="83" spans="1:5" ht="33" x14ac:dyDescent="0.35">
      <c r="A83" s="12" t="s">
        <v>76</v>
      </c>
      <c r="B83" s="13" t="s">
        <v>41</v>
      </c>
      <c r="C83" s="14" t="s">
        <v>283</v>
      </c>
      <c r="D83" s="15" t="s">
        <v>76</v>
      </c>
      <c r="E83" s="16">
        <f>E84</f>
        <v>147</v>
      </c>
    </row>
    <row r="84" spans="1:5" ht="56.25" customHeight="1" x14ac:dyDescent="0.35">
      <c r="A84" s="12" t="s">
        <v>77</v>
      </c>
      <c r="B84" s="13" t="s">
        <v>41</v>
      </c>
      <c r="C84" s="14" t="s">
        <v>190</v>
      </c>
      <c r="D84" s="15" t="s">
        <v>77</v>
      </c>
      <c r="E84" s="16">
        <v>147</v>
      </c>
    </row>
    <row r="85" spans="1:5" x14ac:dyDescent="0.35">
      <c r="A85" s="12" t="s">
        <v>78</v>
      </c>
      <c r="B85" s="13" t="s">
        <v>6</v>
      </c>
      <c r="C85" s="14" t="s">
        <v>191</v>
      </c>
      <c r="D85" s="15" t="s">
        <v>78</v>
      </c>
      <c r="E85" s="16">
        <f>E86</f>
        <v>811.6</v>
      </c>
    </row>
    <row r="86" spans="1:5" ht="33" x14ac:dyDescent="0.35">
      <c r="A86" s="12" t="s">
        <v>79</v>
      </c>
      <c r="B86" s="13" t="s">
        <v>6</v>
      </c>
      <c r="C86" s="14" t="s">
        <v>192</v>
      </c>
      <c r="D86" s="15" t="s">
        <v>79</v>
      </c>
      <c r="E86" s="16">
        <f>E87</f>
        <v>811.6</v>
      </c>
    </row>
    <row r="87" spans="1:5" ht="33" x14ac:dyDescent="0.35">
      <c r="A87" s="12" t="s">
        <v>80</v>
      </c>
      <c r="B87" s="13" t="s">
        <v>6</v>
      </c>
      <c r="C87" s="14" t="s">
        <v>193</v>
      </c>
      <c r="D87" s="15" t="s">
        <v>80</v>
      </c>
      <c r="E87" s="16">
        <f>E88+E89+E90</f>
        <v>811.6</v>
      </c>
    </row>
    <row r="88" spans="1:5" ht="33" x14ac:dyDescent="0.35">
      <c r="A88" s="12" t="s">
        <v>80</v>
      </c>
      <c r="B88" s="13" t="s">
        <v>81</v>
      </c>
      <c r="C88" s="14" t="s">
        <v>194</v>
      </c>
      <c r="D88" s="15" t="s">
        <v>80</v>
      </c>
      <c r="E88" s="16">
        <v>161.30000000000001</v>
      </c>
    </row>
    <row r="89" spans="1:5" ht="33" x14ac:dyDescent="0.35">
      <c r="A89" s="12" t="s">
        <v>80</v>
      </c>
      <c r="B89" s="13" t="s">
        <v>82</v>
      </c>
      <c r="C89" s="14" t="s">
        <v>195</v>
      </c>
      <c r="D89" s="15" t="s">
        <v>80</v>
      </c>
      <c r="E89" s="16">
        <v>96.2</v>
      </c>
    </row>
    <row r="90" spans="1:5" ht="33" x14ac:dyDescent="0.35">
      <c r="A90" s="12" t="s">
        <v>80</v>
      </c>
      <c r="B90" s="13" t="s">
        <v>47</v>
      </c>
      <c r="C90" s="14" t="s">
        <v>196</v>
      </c>
      <c r="D90" s="15" t="s">
        <v>80</v>
      </c>
      <c r="E90" s="16">
        <v>554.1</v>
      </c>
    </row>
    <row r="91" spans="1:5" ht="33" x14ac:dyDescent="0.35">
      <c r="A91" s="7" t="s">
        <v>83</v>
      </c>
      <c r="B91" s="8" t="s">
        <v>6</v>
      </c>
      <c r="C91" s="9" t="s">
        <v>197</v>
      </c>
      <c r="D91" s="10" t="s">
        <v>83</v>
      </c>
      <c r="E91" s="11">
        <f>E92+E95</f>
        <v>287596</v>
      </c>
    </row>
    <row r="92" spans="1:5" ht="75" customHeight="1" x14ac:dyDescent="0.35">
      <c r="A92" s="12" t="s">
        <v>84</v>
      </c>
      <c r="B92" s="13" t="s">
        <v>47</v>
      </c>
      <c r="C92" s="14" t="s">
        <v>286</v>
      </c>
      <c r="D92" s="15" t="s">
        <v>200</v>
      </c>
      <c r="E92" s="16">
        <f>E93</f>
        <v>284596</v>
      </c>
    </row>
    <row r="93" spans="1:5" ht="82.5" x14ac:dyDescent="0.35">
      <c r="A93" s="12" t="s">
        <v>85</v>
      </c>
      <c r="B93" s="13" t="s">
        <v>47</v>
      </c>
      <c r="C93" s="14" t="s">
        <v>287</v>
      </c>
      <c r="D93" s="15" t="s">
        <v>201</v>
      </c>
      <c r="E93" s="16">
        <f>E94</f>
        <v>284596</v>
      </c>
    </row>
    <row r="94" spans="1:5" ht="82.5" x14ac:dyDescent="0.35">
      <c r="A94" s="12" t="s">
        <v>86</v>
      </c>
      <c r="B94" s="13" t="s">
        <v>47</v>
      </c>
      <c r="C94" s="14" t="s">
        <v>198</v>
      </c>
      <c r="D94" s="15" t="s">
        <v>86</v>
      </c>
      <c r="E94" s="16">
        <v>284596</v>
      </c>
    </row>
    <row r="95" spans="1:5" ht="33" x14ac:dyDescent="0.35">
      <c r="A95" s="12" t="s">
        <v>87</v>
      </c>
      <c r="B95" s="13" t="s">
        <v>47</v>
      </c>
      <c r="C95" s="14" t="s">
        <v>288</v>
      </c>
      <c r="D95" s="15" t="s">
        <v>87</v>
      </c>
      <c r="E95" s="16">
        <f>E96</f>
        <v>3000</v>
      </c>
    </row>
    <row r="96" spans="1:5" ht="33" x14ac:dyDescent="0.35">
      <c r="A96" s="12" t="s">
        <v>88</v>
      </c>
      <c r="B96" s="13" t="s">
        <v>47</v>
      </c>
      <c r="C96" s="14" t="s">
        <v>289</v>
      </c>
      <c r="D96" s="15" t="s">
        <v>88</v>
      </c>
      <c r="E96" s="16">
        <f>E97</f>
        <v>3000</v>
      </c>
    </row>
    <row r="97" spans="1:8" ht="49.5" x14ac:dyDescent="0.35">
      <c r="A97" s="12" t="s">
        <v>89</v>
      </c>
      <c r="B97" s="13" t="s">
        <v>47</v>
      </c>
      <c r="C97" s="14" t="s">
        <v>199</v>
      </c>
      <c r="D97" s="15" t="s">
        <v>89</v>
      </c>
      <c r="E97" s="16">
        <v>3000</v>
      </c>
    </row>
    <row r="98" spans="1:8" ht="19.5" customHeight="1" x14ac:dyDescent="0.35">
      <c r="A98" s="7" t="s">
        <v>90</v>
      </c>
      <c r="B98" s="8" t="s">
        <v>6</v>
      </c>
      <c r="C98" s="9" t="s">
        <v>202</v>
      </c>
      <c r="D98" s="10" t="s">
        <v>90</v>
      </c>
      <c r="E98" s="11">
        <f>E99+E102+E103+E111+E118+E121+E123+E125+E127+E129+E130+E133+E134+E139</f>
        <v>904210.70000000007</v>
      </c>
      <c r="H98" s="32"/>
    </row>
    <row r="99" spans="1:8" ht="36.75" customHeight="1" x14ac:dyDescent="0.35">
      <c r="A99" s="12" t="s">
        <v>91</v>
      </c>
      <c r="B99" s="13" t="s">
        <v>9</v>
      </c>
      <c r="C99" s="14" t="s">
        <v>290</v>
      </c>
      <c r="D99" s="15" t="s">
        <v>91</v>
      </c>
      <c r="E99" s="16">
        <f>E100+E101</f>
        <v>660.5</v>
      </c>
      <c r="H99" s="32"/>
    </row>
    <row r="100" spans="1:8" ht="66" x14ac:dyDescent="0.35">
      <c r="A100" s="12" t="s">
        <v>92</v>
      </c>
      <c r="B100" s="13" t="s">
        <v>9</v>
      </c>
      <c r="C100" s="14" t="s">
        <v>203</v>
      </c>
      <c r="D100" s="15" t="s">
        <v>92</v>
      </c>
      <c r="E100" s="16">
        <v>641.70000000000005</v>
      </c>
      <c r="H100" s="32"/>
    </row>
    <row r="101" spans="1:8" ht="49.5" x14ac:dyDescent="0.35">
      <c r="A101" s="12" t="s">
        <v>93</v>
      </c>
      <c r="B101" s="13" t="s">
        <v>9</v>
      </c>
      <c r="C101" s="14" t="s">
        <v>204</v>
      </c>
      <c r="D101" s="15" t="s">
        <v>93</v>
      </c>
      <c r="E101" s="16">
        <v>18.8</v>
      </c>
      <c r="H101" s="32"/>
    </row>
    <row r="102" spans="1:8" ht="49.5" x14ac:dyDescent="0.35">
      <c r="A102" s="12" t="s">
        <v>94</v>
      </c>
      <c r="B102" s="13" t="s">
        <v>9</v>
      </c>
      <c r="C102" s="14" t="s">
        <v>205</v>
      </c>
      <c r="D102" s="15" t="s">
        <v>94</v>
      </c>
      <c r="E102" s="16">
        <v>449.5</v>
      </c>
      <c r="H102" s="32"/>
    </row>
    <row r="103" spans="1:8" ht="49.5" x14ac:dyDescent="0.35">
      <c r="A103" s="12" t="s">
        <v>95</v>
      </c>
      <c r="B103" s="13" t="s">
        <v>6</v>
      </c>
      <c r="C103" s="14" t="s">
        <v>206</v>
      </c>
      <c r="D103" s="15" t="s">
        <v>95</v>
      </c>
      <c r="E103" s="16">
        <f>E104+E108</f>
        <v>2290.2999999999997</v>
      </c>
      <c r="H103" s="32"/>
    </row>
    <row r="104" spans="1:8" ht="49.5" x14ac:dyDescent="0.35">
      <c r="A104" s="12" t="s">
        <v>96</v>
      </c>
      <c r="B104" s="13" t="s">
        <v>6</v>
      </c>
      <c r="C104" s="14" t="s">
        <v>207</v>
      </c>
      <c r="D104" s="15" t="s">
        <v>96</v>
      </c>
      <c r="E104" s="16">
        <f>E105+E106+E107</f>
        <v>2201.1999999999998</v>
      </c>
      <c r="H104" s="32"/>
    </row>
    <row r="105" spans="1:8" ht="49.5" x14ac:dyDescent="0.35">
      <c r="A105" s="12" t="s">
        <v>96</v>
      </c>
      <c r="B105" s="13" t="s">
        <v>97</v>
      </c>
      <c r="C105" s="14" t="s">
        <v>208</v>
      </c>
      <c r="D105" s="15" t="s">
        <v>96</v>
      </c>
      <c r="E105" s="16">
        <v>6.7</v>
      </c>
      <c r="H105" s="32"/>
    </row>
    <row r="106" spans="1:8" ht="49.5" x14ac:dyDescent="0.35">
      <c r="A106" s="12" t="s">
        <v>96</v>
      </c>
      <c r="B106" s="13" t="s">
        <v>97</v>
      </c>
      <c r="C106" s="14" t="s">
        <v>248</v>
      </c>
      <c r="D106" s="15" t="s">
        <v>96</v>
      </c>
      <c r="E106" s="16">
        <v>5.3</v>
      </c>
      <c r="H106" s="32"/>
    </row>
    <row r="107" spans="1:8" ht="49.5" x14ac:dyDescent="0.35">
      <c r="A107" s="12" t="s">
        <v>96</v>
      </c>
      <c r="B107" s="13" t="s">
        <v>98</v>
      </c>
      <c r="C107" s="14" t="s">
        <v>209</v>
      </c>
      <c r="D107" s="15" t="s">
        <v>96</v>
      </c>
      <c r="E107" s="16">
        <v>2189.1999999999998</v>
      </c>
      <c r="H107" s="32"/>
    </row>
    <row r="108" spans="1:8" ht="49.5" x14ac:dyDescent="0.35">
      <c r="A108" s="12" t="s">
        <v>99</v>
      </c>
      <c r="B108" s="13" t="s">
        <v>6</v>
      </c>
      <c r="C108" s="14" t="s">
        <v>210</v>
      </c>
      <c r="D108" s="15" t="s">
        <v>99</v>
      </c>
      <c r="E108" s="16">
        <f>E109+E110</f>
        <v>89.1</v>
      </c>
      <c r="H108" s="32"/>
    </row>
    <row r="109" spans="1:8" ht="49.5" x14ac:dyDescent="0.35">
      <c r="A109" s="12" t="s">
        <v>99</v>
      </c>
      <c r="B109" s="13" t="s">
        <v>97</v>
      </c>
      <c r="C109" s="14" t="s">
        <v>211</v>
      </c>
      <c r="D109" s="15" t="s">
        <v>99</v>
      </c>
      <c r="E109" s="16">
        <v>17.5</v>
      </c>
      <c r="H109" s="32"/>
    </row>
    <row r="110" spans="1:8" ht="49.5" x14ac:dyDescent="0.35">
      <c r="A110" s="12" t="s">
        <v>99</v>
      </c>
      <c r="B110" s="13" t="s">
        <v>98</v>
      </c>
      <c r="C110" s="14" t="s">
        <v>212</v>
      </c>
      <c r="D110" s="15" t="s">
        <v>99</v>
      </c>
      <c r="E110" s="16">
        <v>71.599999999999994</v>
      </c>
      <c r="H110" s="32"/>
    </row>
    <row r="111" spans="1:8" ht="99" x14ac:dyDescent="0.35">
      <c r="A111" s="12" t="s">
        <v>100</v>
      </c>
      <c r="B111" s="13" t="s">
        <v>6</v>
      </c>
      <c r="C111" s="14" t="s">
        <v>213</v>
      </c>
      <c r="D111" s="15" t="s">
        <v>100</v>
      </c>
      <c r="E111" s="16">
        <f>E112+E113+E117</f>
        <v>914.09999999999991</v>
      </c>
      <c r="H111" s="32"/>
    </row>
    <row r="112" spans="1:8" ht="33" x14ac:dyDescent="0.35">
      <c r="A112" s="12" t="s">
        <v>102</v>
      </c>
      <c r="B112" s="13" t="s">
        <v>101</v>
      </c>
      <c r="C112" s="14" t="s">
        <v>214</v>
      </c>
      <c r="D112" s="15" t="s">
        <v>102</v>
      </c>
      <c r="E112" s="16">
        <v>121.5</v>
      </c>
      <c r="H112" s="32"/>
    </row>
    <row r="113" spans="1:8" ht="33" x14ac:dyDescent="0.35">
      <c r="A113" s="12" t="s">
        <v>103</v>
      </c>
      <c r="B113" s="13" t="s">
        <v>97</v>
      </c>
      <c r="C113" s="14" t="s">
        <v>249</v>
      </c>
      <c r="D113" s="15" t="s">
        <v>103</v>
      </c>
      <c r="E113" s="16">
        <f>E114+E115+E116</f>
        <v>623.29999999999995</v>
      </c>
      <c r="H113" s="32"/>
    </row>
    <row r="114" spans="1:8" ht="33" x14ac:dyDescent="0.35">
      <c r="A114" s="12" t="s">
        <v>103</v>
      </c>
      <c r="B114" s="13" t="s">
        <v>97</v>
      </c>
      <c r="C114" s="14" t="s">
        <v>250</v>
      </c>
      <c r="D114" s="15" t="s">
        <v>103</v>
      </c>
      <c r="E114" s="16">
        <v>10</v>
      </c>
      <c r="H114" s="32"/>
    </row>
    <row r="115" spans="1:8" ht="33" x14ac:dyDescent="0.35">
      <c r="A115" s="12" t="s">
        <v>103</v>
      </c>
      <c r="B115" s="13" t="s">
        <v>97</v>
      </c>
      <c r="C115" s="14" t="s">
        <v>251</v>
      </c>
      <c r="D115" s="15" t="s">
        <v>103</v>
      </c>
      <c r="E115" s="16">
        <v>133.30000000000001</v>
      </c>
      <c r="H115" s="32"/>
    </row>
    <row r="116" spans="1:8" ht="33" x14ac:dyDescent="0.35">
      <c r="A116" s="12" t="s">
        <v>103</v>
      </c>
      <c r="B116" s="13" t="s">
        <v>97</v>
      </c>
      <c r="C116" s="14" t="s">
        <v>215</v>
      </c>
      <c r="D116" s="15" t="s">
        <v>103</v>
      </c>
      <c r="E116" s="16">
        <v>480</v>
      </c>
      <c r="H116" s="32"/>
    </row>
    <row r="117" spans="1:8" x14ac:dyDescent="0.35">
      <c r="A117" s="12" t="s">
        <v>105</v>
      </c>
      <c r="B117" s="13" t="s">
        <v>104</v>
      </c>
      <c r="C117" s="14" t="s">
        <v>216</v>
      </c>
      <c r="D117" s="15" t="s">
        <v>105</v>
      </c>
      <c r="E117" s="16">
        <v>169.3</v>
      </c>
      <c r="H117" s="32"/>
    </row>
    <row r="118" spans="1:8" ht="49.5" x14ac:dyDescent="0.35">
      <c r="A118" s="12" t="s">
        <v>106</v>
      </c>
      <c r="B118" s="13" t="s">
        <v>6</v>
      </c>
      <c r="C118" s="14" t="s">
        <v>217</v>
      </c>
      <c r="D118" s="15" t="s">
        <v>106</v>
      </c>
      <c r="E118" s="16">
        <f>E119+E120</f>
        <v>3560.3</v>
      </c>
      <c r="H118" s="32"/>
    </row>
    <row r="119" spans="1:8" ht="49.5" x14ac:dyDescent="0.35">
      <c r="A119" s="12" t="s">
        <v>106</v>
      </c>
      <c r="B119" s="13" t="s">
        <v>97</v>
      </c>
      <c r="C119" s="14" t="s">
        <v>218</v>
      </c>
      <c r="D119" s="15" t="s">
        <v>106</v>
      </c>
      <c r="E119" s="16">
        <v>3298.8</v>
      </c>
      <c r="H119" s="32"/>
    </row>
    <row r="120" spans="1:8" ht="49.5" x14ac:dyDescent="0.35">
      <c r="A120" s="12" t="s">
        <v>106</v>
      </c>
      <c r="B120" s="13" t="s">
        <v>98</v>
      </c>
      <c r="C120" s="14" t="s">
        <v>219</v>
      </c>
      <c r="D120" s="15" t="s">
        <v>106</v>
      </c>
      <c r="E120" s="16">
        <v>261.5</v>
      </c>
      <c r="H120" s="32"/>
    </row>
    <row r="121" spans="1:8" ht="33" x14ac:dyDescent="0.35">
      <c r="A121" s="12" t="s">
        <v>107</v>
      </c>
      <c r="B121" s="13" t="s">
        <v>6</v>
      </c>
      <c r="C121" s="14" t="s">
        <v>291</v>
      </c>
      <c r="D121" s="15" t="s">
        <v>107</v>
      </c>
      <c r="E121" s="16">
        <f>E122</f>
        <v>663.1</v>
      </c>
      <c r="H121" s="32"/>
    </row>
    <row r="122" spans="1:8" ht="33" x14ac:dyDescent="0.35">
      <c r="A122" s="12" t="s">
        <v>108</v>
      </c>
      <c r="B122" s="13" t="s">
        <v>98</v>
      </c>
      <c r="C122" s="14" t="s">
        <v>220</v>
      </c>
      <c r="D122" s="15" t="s">
        <v>108</v>
      </c>
      <c r="E122" s="16">
        <v>663.1</v>
      </c>
      <c r="H122" s="32"/>
    </row>
    <row r="123" spans="1:8" ht="49.5" x14ac:dyDescent="0.35">
      <c r="A123" s="12" t="s">
        <v>110</v>
      </c>
      <c r="B123" s="13" t="s">
        <v>109</v>
      </c>
      <c r="C123" s="14" t="s">
        <v>292</v>
      </c>
      <c r="D123" s="15" t="s">
        <v>110</v>
      </c>
      <c r="E123" s="16">
        <f>E124</f>
        <v>320</v>
      </c>
      <c r="H123" s="32"/>
    </row>
    <row r="124" spans="1:8" ht="66" x14ac:dyDescent="0.35">
      <c r="A124" s="12" t="s">
        <v>111</v>
      </c>
      <c r="B124" s="13" t="s">
        <v>109</v>
      </c>
      <c r="C124" s="14" t="s">
        <v>221</v>
      </c>
      <c r="D124" s="15" t="s">
        <v>111</v>
      </c>
      <c r="E124" s="16">
        <v>320</v>
      </c>
      <c r="H124" s="32"/>
    </row>
    <row r="125" spans="1:8" x14ac:dyDescent="0.35">
      <c r="A125" s="17"/>
      <c r="B125" s="18"/>
      <c r="C125" s="19" t="s">
        <v>293</v>
      </c>
      <c r="D125" s="15" t="s">
        <v>272</v>
      </c>
      <c r="E125" s="20">
        <f>E126</f>
        <v>244210.7</v>
      </c>
      <c r="H125" s="32"/>
    </row>
    <row r="126" spans="1:8" ht="33" x14ac:dyDescent="0.35">
      <c r="A126" s="17"/>
      <c r="B126" s="18"/>
      <c r="C126" s="19" t="s">
        <v>274</v>
      </c>
      <c r="D126" s="15" t="s">
        <v>273</v>
      </c>
      <c r="E126" s="20">
        <v>244210.7</v>
      </c>
      <c r="H126" s="32"/>
    </row>
    <row r="127" spans="1:8" ht="49.5" x14ac:dyDescent="0.35">
      <c r="A127" s="12" t="s">
        <v>112</v>
      </c>
      <c r="B127" s="13" t="s">
        <v>41</v>
      </c>
      <c r="C127" s="14" t="s">
        <v>294</v>
      </c>
      <c r="D127" s="15" t="s">
        <v>112</v>
      </c>
      <c r="E127" s="16">
        <f>E128</f>
        <v>620000</v>
      </c>
      <c r="H127" s="32"/>
    </row>
    <row r="128" spans="1:8" ht="66" x14ac:dyDescent="0.35">
      <c r="A128" s="12" t="s">
        <v>113</v>
      </c>
      <c r="B128" s="13" t="s">
        <v>41</v>
      </c>
      <c r="C128" s="14" t="s">
        <v>222</v>
      </c>
      <c r="D128" s="15" t="s">
        <v>113</v>
      </c>
      <c r="E128" s="16">
        <v>620000</v>
      </c>
      <c r="H128" s="32"/>
    </row>
    <row r="129" spans="1:8" ht="33" x14ac:dyDescent="0.35">
      <c r="A129" s="12" t="s">
        <v>115</v>
      </c>
      <c r="B129" s="13" t="s">
        <v>114</v>
      </c>
      <c r="C129" s="14" t="s">
        <v>223</v>
      </c>
      <c r="D129" s="15" t="s">
        <v>115</v>
      </c>
      <c r="E129" s="16">
        <v>513.29999999999995</v>
      </c>
      <c r="H129" s="32"/>
    </row>
    <row r="130" spans="1:8" ht="80.25" customHeight="1" x14ac:dyDescent="0.35">
      <c r="A130" s="12" t="s">
        <v>116</v>
      </c>
      <c r="B130" s="13" t="s">
        <v>6</v>
      </c>
      <c r="C130" s="14" t="s">
        <v>224</v>
      </c>
      <c r="D130" s="15" t="s">
        <v>116</v>
      </c>
      <c r="E130" s="16">
        <f>E131+E132</f>
        <v>1387.8</v>
      </c>
      <c r="H130" s="32"/>
    </row>
    <row r="131" spans="1:8" ht="81" customHeight="1" x14ac:dyDescent="0.35">
      <c r="A131" s="12" t="s">
        <v>116</v>
      </c>
      <c r="B131" s="13" t="s">
        <v>97</v>
      </c>
      <c r="C131" s="14" t="s">
        <v>225</v>
      </c>
      <c r="D131" s="15" t="s">
        <v>116</v>
      </c>
      <c r="E131" s="16">
        <v>73</v>
      </c>
      <c r="H131" s="32"/>
    </row>
    <row r="132" spans="1:8" ht="77.25" customHeight="1" x14ac:dyDescent="0.35">
      <c r="A132" s="12" t="s">
        <v>116</v>
      </c>
      <c r="B132" s="13" t="s">
        <v>98</v>
      </c>
      <c r="C132" s="14" t="s">
        <v>226</v>
      </c>
      <c r="D132" s="15" t="s">
        <v>116</v>
      </c>
      <c r="E132" s="16">
        <v>1314.8</v>
      </c>
      <c r="H132" s="32"/>
    </row>
    <row r="133" spans="1:8" ht="42" customHeight="1" x14ac:dyDescent="0.35">
      <c r="A133" s="12" t="s">
        <v>117</v>
      </c>
      <c r="B133" s="13" t="s">
        <v>114</v>
      </c>
      <c r="C133" s="14" t="s">
        <v>227</v>
      </c>
      <c r="D133" s="15" t="s">
        <v>117</v>
      </c>
      <c r="E133" s="16">
        <v>10695.6</v>
      </c>
      <c r="H133" s="32"/>
    </row>
    <row r="134" spans="1:8" ht="41.25" customHeight="1" x14ac:dyDescent="0.35">
      <c r="A134" s="12" t="s">
        <v>118</v>
      </c>
      <c r="B134" s="13" t="s">
        <v>6</v>
      </c>
      <c r="C134" s="14" t="s">
        <v>228</v>
      </c>
      <c r="D134" s="15" t="s">
        <v>118</v>
      </c>
      <c r="E134" s="16">
        <f>E135</f>
        <v>1147.9000000000001</v>
      </c>
      <c r="H134" s="32"/>
    </row>
    <row r="135" spans="1:8" ht="49.5" x14ac:dyDescent="0.35">
      <c r="A135" s="12" t="s">
        <v>119</v>
      </c>
      <c r="B135" s="13" t="s">
        <v>6</v>
      </c>
      <c r="C135" s="14" t="s">
        <v>229</v>
      </c>
      <c r="D135" s="15" t="s">
        <v>119</v>
      </c>
      <c r="E135" s="16">
        <f>E136+E137+E138</f>
        <v>1147.9000000000001</v>
      </c>
      <c r="H135" s="32"/>
    </row>
    <row r="136" spans="1:8" ht="49.5" x14ac:dyDescent="0.35">
      <c r="A136" s="12" t="s">
        <v>119</v>
      </c>
      <c r="B136" s="13" t="s">
        <v>41</v>
      </c>
      <c r="C136" s="14" t="s">
        <v>230</v>
      </c>
      <c r="D136" s="15" t="s">
        <v>119</v>
      </c>
      <c r="E136" s="16">
        <v>850</v>
      </c>
      <c r="H136" s="32"/>
    </row>
    <row r="137" spans="1:8" ht="49.5" x14ac:dyDescent="0.35">
      <c r="A137" s="12" t="s">
        <v>119</v>
      </c>
      <c r="B137" s="13" t="s">
        <v>81</v>
      </c>
      <c r="C137" s="14" t="s">
        <v>231</v>
      </c>
      <c r="D137" s="15" t="s">
        <v>119</v>
      </c>
      <c r="E137" s="16">
        <v>182</v>
      </c>
      <c r="H137" s="32"/>
    </row>
    <row r="138" spans="1:8" ht="49.5" x14ac:dyDescent="0.35">
      <c r="A138" s="12" t="s">
        <v>119</v>
      </c>
      <c r="B138" s="13" t="s">
        <v>82</v>
      </c>
      <c r="C138" s="14" t="s">
        <v>232</v>
      </c>
      <c r="D138" s="15" t="s">
        <v>119</v>
      </c>
      <c r="E138" s="16">
        <v>115.9</v>
      </c>
      <c r="H138" s="32"/>
    </row>
    <row r="139" spans="1:8" ht="42.75" customHeight="1" x14ac:dyDescent="0.35">
      <c r="A139" s="12" t="s">
        <v>120</v>
      </c>
      <c r="B139" s="13" t="s">
        <v>6</v>
      </c>
      <c r="C139" s="14" t="s">
        <v>233</v>
      </c>
      <c r="D139" s="15" t="s">
        <v>120</v>
      </c>
      <c r="E139" s="16">
        <f>E140</f>
        <v>17397.599999999999</v>
      </c>
      <c r="H139" s="32"/>
    </row>
    <row r="140" spans="1:8" ht="33" x14ac:dyDescent="0.35">
      <c r="A140" s="12" t="s">
        <v>121</v>
      </c>
      <c r="B140" s="13" t="s">
        <v>6</v>
      </c>
      <c r="C140" s="14" t="s">
        <v>234</v>
      </c>
      <c r="D140" s="15" t="s">
        <v>121</v>
      </c>
      <c r="E140" s="16">
        <v>17397.599999999999</v>
      </c>
      <c r="H140" s="32"/>
    </row>
    <row r="141" spans="1:8" ht="23.25" customHeight="1" x14ac:dyDescent="0.35">
      <c r="A141" s="7" t="s">
        <v>122</v>
      </c>
      <c r="B141" s="8" t="s">
        <v>6</v>
      </c>
      <c r="C141" s="9" t="s">
        <v>235</v>
      </c>
      <c r="D141" s="10" t="s">
        <v>122</v>
      </c>
      <c r="E141" s="11">
        <f>E142</f>
        <v>9626508.1000000015</v>
      </c>
      <c r="F141" s="23"/>
    </row>
    <row r="142" spans="1:8" ht="39" customHeight="1" x14ac:dyDescent="0.35">
      <c r="A142" s="7" t="s">
        <v>123</v>
      </c>
      <c r="B142" s="8" t="s">
        <v>6</v>
      </c>
      <c r="C142" s="9" t="s">
        <v>236</v>
      </c>
      <c r="D142" s="10" t="s">
        <v>123</v>
      </c>
      <c r="E142" s="11">
        <f>E143+E152</f>
        <v>9626508.1000000015</v>
      </c>
      <c r="F142" s="33"/>
    </row>
    <row r="143" spans="1:8" ht="33" x14ac:dyDescent="0.35">
      <c r="A143" s="12" t="s">
        <v>125</v>
      </c>
      <c r="B143" s="13" t="s">
        <v>124</v>
      </c>
      <c r="C143" s="14" t="s">
        <v>295</v>
      </c>
      <c r="D143" s="15" t="s">
        <v>125</v>
      </c>
      <c r="E143" s="16">
        <f>E144+E146+E148+E150</f>
        <v>3882793.5</v>
      </c>
      <c r="F143" s="23"/>
    </row>
    <row r="144" spans="1:8" ht="21.75" customHeight="1" x14ac:dyDescent="0.35">
      <c r="A144" s="17"/>
      <c r="B144" s="18"/>
      <c r="C144" s="34" t="s">
        <v>296</v>
      </c>
      <c r="D144" s="21" t="s">
        <v>263</v>
      </c>
      <c r="E144" s="20">
        <f>E145</f>
        <v>144.9</v>
      </c>
      <c r="F144" s="23"/>
    </row>
    <row r="145" spans="1:8" x14ac:dyDescent="0.35">
      <c r="A145" s="17"/>
      <c r="B145" s="18"/>
      <c r="C145" s="34" t="s">
        <v>262</v>
      </c>
      <c r="D145" s="21" t="s">
        <v>264</v>
      </c>
      <c r="E145" s="20">
        <v>144.9</v>
      </c>
      <c r="F145" s="23"/>
    </row>
    <row r="146" spans="1:8" ht="33" x14ac:dyDescent="0.35">
      <c r="A146" s="17"/>
      <c r="B146" s="18"/>
      <c r="C146" s="34" t="s">
        <v>297</v>
      </c>
      <c r="D146" s="21" t="s">
        <v>267</v>
      </c>
      <c r="E146" s="20">
        <f>E147</f>
        <v>55466.6</v>
      </c>
      <c r="F146" s="23"/>
    </row>
    <row r="147" spans="1:8" ht="49.5" x14ac:dyDescent="0.35">
      <c r="A147" s="17"/>
      <c r="B147" s="18"/>
      <c r="C147" s="34" t="s">
        <v>265</v>
      </c>
      <c r="D147" s="21" t="s">
        <v>268</v>
      </c>
      <c r="E147" s="20">
        <v>55466.6</v>
      </c>
      <c r="F147" s="23"/>
    </row>
    <row r="148" spans="1:8" ht="33" x14ac:dyDescent="0.35">
      <c r="A148" s="17"/>
      <c r="B148" s="18"/>
      <c r="C148" s="34" t="s">
        <v>298</v>
      </c>
      <c r="D148" s="21" t="s">
        <v>269</v>
      </c>
      <c r="E148" s="20">
        <f>E149</f>
        <v>6578</v>
      </c>
      <c r="F148" s="23"/>
    </row>
    <row r="149" spans="1:8" ht="33" x14ac:dyDescent="0.35">
      <c r="A149" s="17"/>
      <c r="B149" s="18"/>
      <c r="C149" s="34" t="s">
        <v>266</v>
      </c>
      <c r="D149" s="21" t="s">
        <v>270</v>
      </c>
      <c r="E149" s="20">
        <v>6578</v>
      </c>
      <c r="F149" s="23"/>
    </row>
    <row r="150" spans="1:8" x14ac:dyDescent="0.35">
      <c r="A150" s="12" t="s">
        <v>126</v>
      </c>
      <c r="B150" s="13" t="s">
        <v>124</v>
      </c>
      <c r="C150" s="14" t="s">
        <v>299</v>
      </c>
      <c r="D150" s="15" t="s">
        <v>126</v>
      </c>
      <c r="E150" s="16">
        <f>E151</f>
        <v>3820604</v>
      </c>
      <c r="F150" s="33"/>
    </row>
    <row r="151" spans="1:8" x14ac:dyDescent="0.35">
      <c r="A151" s="12" t="s">
        <v>127</v>
      </c>
      <c r="B151" s="13" t="s">
        <v>124</v>
      </c>
      <c r="C151" s="14" t="s">
        <v>257</v>
      </c>
      <c r="D151" s="15" t="s">
        <v>127</v>
      </c>
      <c r="E151" s="16">
        <v>3820604</v>
      </c>
      <c r="F151" s="23"/>
    </row>
    <row r="152" spans="1:8" ht="33" x14ac:dyDescent="0.35">
      <c r="A152" s="12" t="s">
        <v>128</v>
      </c>
      <c r="B152" s="13" t="s">
        <v>124</v>
      </c>
      <c r="C152" s="14" t="s">
        <v>300</v>
      </c>
      <c r="D152" s="15" t="s">
        <v>252</v>
      </c>
      <c r="E152" s="16">
        <f>E153+E155+E157</f>
        <v>5743714.6000000006</v>
      </c>
    </row>
    <row r="153" spans="1:8" ht="33" x14ac:dyDescent="0.35">
      <c r="A153" s="12" t="s">
        <v>129</v>
      </c>
      <c r="B153" s="13" t="s">
        <v>124</v>
      </c>
      <c r="C153" s="14" t="s">
        <v>301</v>
      </c>
      <c r="D153" s="15" t="s">
        <v>129</v>
      </c>
      <c r="E153" s="16">
        <f>E154</f>
        <v>4326167.7</v>
      </c>
    </row>
    <row r="154" spans="1:8" ht="33" x14ac:dyDescent="0.35">
      <c r="A154" s="12" t="s">
        <v>130</v>
      </c>
      <c r="B154" s="13" t="s">
        <v>124</v>
      </c>
      <c r="C154" s="14" t="s">
        <v>258</v>
      </c>
      <c r="D154" s="15" t="s">
        <v>130</v>
      </c>
      <c r="E154" s="16">
        <v>4326167.7</v>
      </c>
    </row>
    <row r="155" spans="1:8" ht="49.5" x14ac:dyDescent="0.35">
      <c r="A155" s="12" t="s">
        <v>129</v>
      </c>
      <c r="B155" s="13" t="s">
        <v>124</v>
      </c>
      <c r="C155" s="14" t="s">
        <v>302</v>
      </c>
      <c r="D155" s="15" t="s">
        <v>253</v>
      </c>
      <c r="E155" s="16">
        <f>E156</f>
        <v>96642.7</v>
      </c>
    </row>
    <row r="156" spans="1:8" ht="66" x14ac:dyDescent="0.35">
      <c r="A156" s="12" t="s">
        <v>130</v>
      </c>
      <c r="B156" s="13" t="s">
        <v>124</v>
      </c>
      <c r="C156" s="14" t="s">
        <v>259</v>
      </c>
      <c r="D156" s="15" t="s">
        <v>254</v>
      </c>
      <c r="E156" s="16">
        <f>96642.7</f>
        <v>96642.7</v>
      </c>
    </row>
    <row r="157" spans="1:8" ht="29.25" customHeight="1" x14ac:dyDescent="0.35">
      <c r="A157" s="12" t="s">
        <v>131</v>
      </c>
      <c r="B157" s="13" t="s">
        <v>124</v>
      </c>
      <c r="C157" s="14" t="s">
        <v>303</v>
      </c>
      <c r="D157" s="15" t="s">
        <v>255</v>
      </c>
      <c r="E157" s="16">
        <f>E158</f>
        <v>1320904.2</v>
      </c>
    </row>
    <row r="158" spans="1:8" ht="28.5" customHeight="1" x14ac:dyDescent="0.35">
      <c r="A158" s="12" t="s">
        <v>132</v>
      </c>
      <c r="B158" s="13" t="s">
        <v>124</v>
      </c>
      <c r="C158" s="14" t="s">
        <v>260</v>
      </c>
      <c r="D158" s="15" t="s">
        <v>256</v>
      </c>
      <c r="E158" s="16">
        <v>1320904.2</v>
      </c>
    </row>
    <row r="159" spans="1:8" x14ac:dyDescent="0.35">
      <c r="A159" s="7" t="s">
        <v>134</v>
      </c>
      <c r="B159" s="8" t="s">
        <v>133</v>
      </c>
      <c r="C159" s="9" t="s">
        <v>133</v>
      </c>
      <c r="D159" s="10" t="s">
        <v>134</v>
      </c>
      <c r="E159" s="11">
        <f>E18+E141</f>
        <v>16813939.700000003</v>
      </c>
      <c r="F159" s="32"/>
      <c r="H159" s="32"/>
    </row>
    <row r="160" spans="1:8" x14ac:dyDescent="0.35">
      <c r="E160" s="35"/>
    </row>
    <row r="162" spans="5:5" x14ac:dyDescent="0.35">
      <c r="E162" s="32"/>
    </row>
  </sheetData>
  <mergeCells count="10">
    <mergeCell ref="A15:A16"/>
    <mergeCell ref="B15:B16"/>
    <mergeCell ref="C15:C16"/>
    <mergeCell ref="D15:D16"/>
    <mergeCell ref="E15:E16"/>
    <mergeCell ref="C7:E7"/>
    <mergeCell ref="C8:E8"/>
    <mergeCell ref="C9:E9"/>
    <mergeCell ref="C10:E10"/>
    <mergeCell ref="C12:E12"/>
  </mergeCells>
  <pageMargins left="0.43307086614173229" right="0.23622047244094491" top="0.55118110236220474" bottom="0.74803149606299213" header="0.31496062992125984" footer="0.31496062992125984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2017-04-06T07:20:02Z</cp:lastPrinted>
  <dcterms:created xsi:type="dcterms:W3CDTF">2006-02-07T12:07:20Z</dcterms:created>
  <dcterms:modified xsi:type="dcterms:W3CDTF">2017-04-17T09:25:14Z</dcterms:modified>
</cp:coreProperties>
</file>